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15" windowHeight="107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calcChain.xml><?xml version="1.0" encoding="utf-8"?>
<calcChain xmlns="http://schemas.openxmlformats.org/spreadsheetml/2006/main">
  <c r="F16" i="2"/>
  <c r="E16"/>
  <c r="D16"/>
  <c r="G16"/>
</calcChain>
</file>

<file path=xl/sharedStrings.xml><?xml version="1.0" encoding="utf-8"?>
<sst xmlns="http://schemas.openxmlformats.org/spreadsheetml/2006/main" count="32" uniqueCount="32">
  <si>
    <t>Код</t>
  </si>
  <si>
    <t>Показник</t>
  </si>
  <si>
    <t>План на рік з урахуванням змін</t>
  </si>
  <si>
    <t>Касові видатки за вказаний період</t>
  </si>
  <si>
    <t>(грн)</t>
  </si>
  <si>
    <t>Спеціальний фонд (разом)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</si>
  <si>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</si>
  <si>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</si>
  <si>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</si>
  <si>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</si>
  <si>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</si>
  <si>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</si>
  <si>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</si>
  <si>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</si>
  <si>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</si>
  <si>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</si>
  <si>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</si>
  <si>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</si>
  <si>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2272</t>
  </si>
  <si>
    <t>Оплата водопостачання та водовідведення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</si>
  <si>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</si>
  <si>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</si>
  <si>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</si>
  <si>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</si>
  <si>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 xml:space="preserve"> </t>
  </si>
  <si>
    <t xml:space="preserve">Усього </t>
  </si>
  <si>
    <t>Додаток 4 до звіту</t>
  </si>
  <si>
    <t>План на вказаний період</t>
  </si>
  <si>
    <t xml:space="preserve">% виконання на вказаний період </t>
  </si>
  <si>
    <t>Начальник фінансового управління райдержадміністрації</t>
  </si>
  <si>
    <t xml:space="preserve">                   Ірина ДЯЧЕНКО</t>
  </si>
  <si>
    <t>Аналіз фінансування установ районного бюджету за I квартал 2026 року</t>
  </si>
</sst>
</file>

<file path=xl/styles.xml><?xml version="1.0" encoding="utf-8"?>
<styleSheet xmlns="http://schemas.openxmlformats.org/spreadsheetml/2006/main">
  <fonts count="3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4" borderId="0" applyNumberFormat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5" applyNumberFormat="0" applyFill="0" applyAlignment="0" applyProtection="0"/>
    <xf numFmtId="0" fontId="16" fillId="20" borderId="6" applyNumberFormat="0" applyAlignment="0" applyProtection="0"/>
    <xf numFmtId="0" fontId="17" fillId="0" borderId="0" applyNumberFormat="0" applyFill="0" applyBorder="0" applyAlignment="0" applyProtection="0"/>
    <xf numFmtId="0" fontId="18" fillId="21" borderId="1" applyNumberFormat="0" applyAlignment="0" applyProtection="0"/>
    <xf numFmtId="0" fontId="1" fillId="0" borderId="0"/>
    <xf numFmtId="0" fontId="19" fillId="0" borderId="0"/>
    <xf numFmtId="0" fontId="20" fillId="0" borderId="7" applyNumberFormat="0" applyFill="0" applyAlignment="0" applyProtection="0"/>
    <xf numFmtId="0" fontId="21" fillId="3" borderId="0" applyNumberFormat="0" applyBorder="0" applyAlignment="0" applyProtection="0"/>
    <xf numFmtId="0" fontId="5" fillId="22" borderId="8" applyNumberFormat="0" applyFont="0" applyAlignment="0" applyProtection="0"/>
    <xf numFmtId="0" fontId="1" fillId="22" borderId="8" applyNumberFormat="0" applyFont="0" applyAlignment="0" applyProtection="0"/>
    <xf numFmtId="0" fontId="22" fillId="21" borderId="9" applyNumberFormat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56"/>
    <xf numFmtId="0" fontId="1" fillId="0" borderId="0" xfId="56" applyAlignment="1">
      <alignment horizontal="right"/>
    </xf>
    <xf numFmtId="0" fontId="3" fillId="0" borderId="10" xfId="56" applyFont="1" applyBorder="1" applyAlignment="1">
      <alignment horizontal="center" vertical="center" wrapText="1"/>
    </xf>
    <xf numFmtId="0" fontId="3" fillId="0" borderId="0" xfId="56" applyFont="1" applyAlignment="1">
      <alignment horizontal="center"/>
    </xf>
    <xf numFmtId="0" fontId="4" fillId="0" borderId="10" xfId="56" applyFont="1" applyBorder="1" applyAlignment="1">
      <alignment horizontal="center" vertical="center" wrapText="1"/>
    </xf>
    <xf numFmtId="4" fontId="1" fillId="0" borderId="0" xfId="56" applyNumberFormat="1" applyAlignment="1">
      <alignment vertical="center"/>
    </xf>
    <xf numFmtId="0" fontId="1" fillId="0" borderId="0" xfId="56" applyAlignment="1">
      <alignment wrapText="1"/>
    </xf>
    <xf numFmtId="0" fontId="1" fillId="0" borderId="0" xfId="56" applyAlignment="1">
      <alignment horizontal="center"/>
    </xf>
    <xf numFmtId="0" fontId="3" fillId="0" borderId="10" xfId="56" applyFont="1" applyBorder="1" applyAlignment="1">
      <alignment horizontal="center"/>
    </xf>
    <xf numFmtId="0" fontId="1" fillId="0" borderId="10" xfId="56" applyBorder="1"/>
    <xf numFmtId="0" fontId="1" fillId="0" borderId="10" xfId="56" applyBorder="1" applyAlignment="1">
      <alignment vertical="center"/>
    </xf>
    <xf numFmtId="0" fontId="1" fillId="0" borderId="0" xfId="56" applyAlignment="1">
      <alignment vertical="center"/>
    </xf>
    <xf numFmtId="0" fontId="28" fillId="0" borderId="10" xfId="56" applyFont="1" applyBorder="1" applyAlignment="1">
      <alignment horizontal="center" vertical="center"/>
    </xf>
    <xf numFmtId="0" fontId="28" fillId="0" borderId="10" xfId="56" applyFont="1" applyBorder="1" applyAlignment="1">
      <alignment vertical="center" wrapText="1"/>
    </xf>
    <xf numFmtId="4" fontId="28" fillId="0" borderId="10" xfId="56" applyNumberFormat="1" applyFont="1" applyBorder="1" applyAlignment="1">
      <alignment vertical="center"/>
    </xf>
    <xf numFmtId="4" fontId="28" fillId="24" borderId="10" xfId="56" applyNumberFormat="1" applyFont="1" applyFill="1" applyBorder="1" applyAlignment="1">
      <alignment vertical="center"/>
    </xf>
    <xf numFmtId="4" fontId="29" fillId="24" borderId="10" xfId="56" applyNumberFormat="1" applyFont="1" applyFill="1" applyBorder="1" applyAlignment="1">
      <alignment vertical="center"/>
    </xf>
    <xf numFmtId="0" fontId="28" fillId="24" borderId="10" xfId="56" applyFont="1" applyFill="1" applyBorder="1" applyAlignment="1">
      <alignment horizontal="center" vertical="center"/>
    </xf>
    <xf numFmtId="0" fontId="28" fillId="24" borderId="10" xfId="56" applyFont="1" applyFill="1" applyBorder="1" applyAlignment="1">
      <alignment vertical="center" wrapText="1"/>
    </xf>
    <xf numFmtId="0" fontId="28" fillId="0" borderId="0" xfId="56" applyFont="1" applyAlignment="1">
      <alignment horizontal="center"/>
    </xf>
    <xf numFmtId="0" fontId="28" fillId="0" borderId="0" xfId="56" applyFont="1" applyAlignment="1">
      <alignment wrapText="1"/>
    </xf>
    <xf numFmtId="0" fontId="28" fillId="0" borderId="0" xfId="56" applyFont="1"/>
    <xf numFmtId="0" fontId="28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" fillId="0" borderId="0" xfId="56" applyFont="1" applyAlignment="1">
      <alignment horizontal="center"/>
    </xf>
    <xf numFmtId="0" fontId="3" fillId="0" borderId="0" xfId="56" applyFont="1" applyAlignment="1">
      <alignment horizontal="center"/>
    </xf>
    <xf numFmtId="0" fontId="28" fillId="0" borderId="0" xfId="0" applyFont="1" applyAlignment="1">
      <alignment horizontal="center"/>
    </xf>
  </cellXfs>
  <cellStyles count="6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" xfId="0" builtinId="0"/>
    <cellStyle name="Звичайний 2" xfId="50"/>
    <cellStyle name="Звичайний 3" xfId="51"/>
    <cellStyle name="Зв'язана клітинка" xfId="52"/>
    <cellStyle name="Контрольна клітинка" xfId="53"/>
    <cellStyle name="Назва" xfId="54"/>
    <cellStyle name="Обчислення" xfId="55"/>
    <cellStyle name="Обычный 2" xfId="56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30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B1" workbookViewId="0">
      <selection activeCell="D5" sqref="D5"/>
    </sheetView>
  </sheetViews>
  <sheetFormatPr defaultColWidth="15.7109375" defaultRowHeight="12.75"/>
  <cols>
    <col min="1" max="1" width="0" style="1" hidden="1" customWidth="1"/>
    <col min="2" max="2" width="12.7109375" style="8" customWidth="1"/>
    <col min="3" max="3" width="60.85546875" style="7" customWidth="1"/>
    <col min="4" max="4" width="19.85546875" style="1" customWidth="1"/>
    <col min="5" max="5" width="20.42578125" style="1" customWidth="1"/>
    <col min="6" max="6" width="22.85546875" style="1" customWidth="1"/>
    <col min="7" max="7" width="22.42578125" style="1" customWidth="1"/>
    <col min="8" max="247" width="9.140625" style="1" customWidth="1"/>
    <col min="248" max="248" width="12.7109375" style="1" customWidth="1"/>
    <col min="249" max="249" width="50.7109375" style="1" customWidth="1"/>
    <col min="250" max="16384" width="15.7109375" style="1"/>
  </cols>
  <sheetData>
    <row r="1" spans="1:10">
      <c r="G1" s="1" t="s">
        <v>26</v>
      </c>
    </row>
    <row r="2" spans="1:10" ht="18">
      <c r="B2" s="25" t="s">
        <v>31</v>
      </c>
      <c r="C2" s="25"/>
      <c r="D2" s="25"/>
      <c r="E2" s="25"/>
      <c r="F2" s="25"/>
      <c r="G2" s="25"/>
    </row>
    <row r="3" spans="1:10">
      <c r="B3" s="26" t="s">
        <v>5</v>
      </c>
      <c r="C3" s="26"/>
      <c r="D3" s="26"/>
      <c r="E3" s="26"/>
      <c r="F3" s="26"/>
      <c r="G3" s="26"/>
    </row>
    <row r="4" spans="1:10">
      <c r="G4" s="2" t="s">
        <v>4</v>
      </c>
    </row>
    <row r="5" spans="1:10" s="4" customFormat="1" ht="25.5">
      <c r="A5" s="9"/>
      <c r="B5" s="3" t="s">
        <v>0</v>
      </c>
      <c r="C5" s="3" t="s">
        <v>1</v>
      </c>
      <c r="D5" s="3" t="s">
        <v>2</v>
      </c>
      <c r="E5" s="3" t="s">
        <v>27</v>
      </c>
      <c r="F5" s="3" t="s">
        <v>3</v>
      </c>
      <c r="G5" s="3" t="s">
        <v>28</v>
      </c>
    </row>
    <row r="6" spans="1:10">
      <c r="A6" s="10"/>
      <c r="B6" s="5">
        <v>1</v>
      </c>
      <c r="C6" s="5">
        <v>2</v>
      </c>
      <c r="D6" s="5">
        <v>4</v>
      </c>
      <c r="E6" s="5">
        <v>5</v>
      </c>
      <c r="F6" s="5">
        <v>8</v>
      </c>
      <c r="G6" s="5">
        <v>16</v>
      </c>
    </row>
    <row r="7" spans="1:10" ht="112.5">
      <c r="A7" s="11">
        <v>1</v>
      </c>
      <c r="B7" s="13" t="s">
        <v>6</v>
      </c>
      <c r="C7" s="14" t="s">
        <v>7</v>
      </c>
      <c r="D7" s="15">
        <v>200000</v>
      </c>
      <c r="E7" s="17">
        <v>50000</v>
      </c>
      <c r="F7" s="15">
        <v>54498.78</v>
      </c>
      <c r="G7" s="17">
        <v>109</v>
      </c>
      <c r="H7" s="6"/>
    </row>
    <row r="8" spans="1:10" ht="93.75">
      <c r="A8" s="11">
        <v>1</v>
      </c>
      <c r="B8" s="13" t="s">
        <v>8</v>
      </c>
      <c r="C8" s="14" t="s">
        <v>9</v>
      </c>
      <c r="D8" s="15">
        <v>200000</v>
      </c>
      <c r="E8" s="17">
        <v>50000</v>
      </c>
      <c r="F8" s="15">
        <v>54498.78</v>
      </c>
      <c r="G8" s="17">
        <v>109</v>
      </c>
      <c r="H8" s="6"/>
      <c r="J8" s="12"/>
    </row>
    <row r="9" spans="1:10" ht="18.75">
      <c r="A9" s="11">
        <v>0</v>
      </c>
      <c r="B9" s="13" t="s">
        <v>10</v>
      </c>
      <c r="C9" s="14" t="s">
        <v>11</v>
      </c>
      <c r="D9" s="15">
        <v>0</v>
      </c>
      <c r="E9" s="15">
        <v>0</v>
      </c>
      <c r="F9" s="15">
        <v>49000</v>
      </c>
      <c r="G9" s="16">
        <v>0</v>
      </c>
      <c r="H9" s="6"/>
    </row>
    <row r="10" spans="1:10" ht="18.75">
      <c r="A10" s="11">
        <v>0</v>
      </c>
      <c r="B10" s="13" t="s">
        <v>12</v>
      </c>
      <c r="C10" s="14" t="s">
        <v>13</v>
      </c>
      <c r="D10" s="15">
        <v>0</v>
      </c>
      <c r="E10" s="15">
        <v>0</v>
      </c>
      <c r="F10" s="15">
        <v>1000</v>
      </c>
      <c r="G10" s="16">
        <v>0</v>
      </c>
      <c r="H10" s="6"/>
    </row>
    <row r="11" spans="1:10" ht="18.75">
      <c r="A11" s="11">
        <v>0</v>
      </c>
      <c r="B11" s="13" t="s">
        <v>14</v>
      </c>
      <c r="C11" s="14" t="s">
        <v>15</v>
      </c>
      <c r="D11" s="15">
        <v>100000</v>
      </c>
      <c r="E11" s="15">
        <v>25000</v>
      </c>
      <c r="F11" s="15">
        <v>0</v>
      </c>
      <c r="G11" s="16">
        <v>0</v>
      </c>
      <c r="H11" s="6"/>
    </row>
    <row r="12" spans="1:10" ht="18.75">
      <c r="A12" s="11">
        <v>0</v>
      </c>
      <c r="B12" s="13" t="s">
        <v>16</v>
      </c>
      <c r="C12" s="14" t="s">
        <v>17</v>
      </c>
      <c r="D12" s="15">
        <v>80000</v>
      </c>
      <c r="E12" s="15">
        <v>20000</v>
      </c>
      <c r="F12" s="15">
        <v>1218.78</v>
      </c>
      <c r="G12" s="16">
        <v>6.09</v>
      </c>
      <c r="H12" s="6"/>
    </row>
    <row r="13" spans="1:10" ht="18.75">
      <c r="A13" s="11">
        <v>0</v>
      </c>
      <c r="B13" s="13" t="s">
        <v>18</v>
      </c>
      <c r="C13" s="14" t="s">
        <v>19</v>
      </c>
      <c r="D13" s="15">
        <v>0</v>
      </c>
      <c r="E13" s="15">
        <v>0</v>
      </c>
      <c r="F13" s="15">
        <v>0</v>
      </c>
      <c r="G13" s="16">
        <v>0</v>
      </c>
      <c r="H13" s="6"/>
    </row>
    <row r="14" spans="1:10" ht="37.5">
      <c r="A14" s="11">
        <v>0</v>
      </c>
      <c r="B14" s="13" t="s">
        <v>20</v>
      </c>
      <c r="C14" s="14" t="s">
        <v>21</v>
      </c>
      <c r="D14" s="15">
        <v>0</v>
      </c>
      <c r="E14" s="15">
        <v>0</v>
      </c>
      <c r="F14" s="15">
        <v>0</v>
      </c>
      <c r="G14" s="16">
        <v>0</v>
      </c>
      <c r="H14" s="6"/>
    </row>
    <row r="15" spans="1:10" ht="18.75">
      <c r="A15" s="11">
        <v>0</v>
      </c>
      <c r="B15" s="13" t="s">
        <v>22</v>
      </c>
      <c r="C15" s="14" t="s">
        <v>23</v>
      </c>
      <c r="D15" s="15">
        <v>20000</v>
      </c>
      <c r="E15" s="15">
        <v>5000</v>
      </c>
      <c r="F15" s="15">
        <v>3280</v>
      </c>
      <c r="G15" s="16">
        <v>65.599999999999994</v>
      </c>
      <c r="H15" s="6"/>
    </row>
    <row r="16" spans="1:10" ht="24" customHeight="1">
      <c r="B16" s="18" t="s">
        <v>24</v>
      </c>
      <c r="C16" s="19" t="s">
        <v>25</v>
      </c>
      <c r="D16" s="17">
        <f>D7</f>
        <v>200000</v>
      </c>
      <c r="E16" s="17">
        <f>E7</f>
        <v>50000</v>
      </c>
      <c r="F16" s="17">
        <f>F7</f>
        <v>54498.78</v>
      </c>
      <c r="G16" s="17">
        <f>IF(E16=0,0,(F16/E16)*100)</f>
        <v>108.99756000000001</v>
      </c>
    </row>
    <row r="17" spans="2:7" ht="18.75">
      <c r="B17" s="20"/>
      <c r="C17" s="21"/>
      <c r="D17" s="22"/>
      <c r="E17" s="22"/>
      <c r="F17" s="22"/>
      <c r="G17" s="22"/>
    </row>
    <row r="18" spans="2:7" ht="18.75">
      <c r="B18" s="20"/>
      <c r="C18" s="21"/>
      <c r="D18" s="22"/>
      <c r="E18" s="22"/>
      <c r="F18" s="22"/>
      <c r="G18" s="22"/>
    </row>
    <row r="19" spans="2:7" ht="18.75">
      <c r="B19" s="27" t="s">
        <v>29</v>
      </c>
      <c r="C19" s="27"/>
      <c r="D19" s="27"/>
      <c r="E19" s="23"/>
      <c r="F19" s="23" t="s">
        <v>30</v>
      </c>
      <c r="G19" s="24"/>
    </row>
    <row r="23" spans="2:7" hidden="1"/>
  </sheetData>
  <mergeCells count="3">
    <mergeCell ref="B2:G2"/>
    <mergeCell ref="B3:G3"/>
    <mergeCell ref="B19:D19"/>
  </mergeCells>
  <phoneticPr fontId="27" type="noConversion"/>
  <conditionalFormatting sqref="B20:B24 B17:B18 B7:B15">
    <cfRule type="expression" dxfId="29" priority="58" stopIfTrue="1">
      <formula>A7=1</formula>
    </cfRule>
    <cfRule type="expression" dxfId="28" priority="59" stopIfTrue="1">
      <formula>A7=2</formula>
    </cfRule>
    <cfRule type="expression" dxfId="27" priority="60" stopIfTrue="1">
      <formula>A7=3</formula>
    </cfRule>
  </conditionalFormatting>
  <conditionalFormatting sqref="C20:C24 C17:C18 C7:C15">
    <cfRule type="expression" dxfId="26" priority="61" stopIfTrue="1">
      <formula>A7=1</formula>
    </cfRule>
    <cfRule type="expression" dxfId="25" priority="62" stopIfTrue="1">
      <formula>A7=2</formula>
    </cfRule>
    <cfRule type="expression" dxfId="24" priority="63" stopIfTrue="1">
      <formula>A7=3</formula>
    </cfRule>
  </conditionalFormatting>
  <conditionalFormatting sqref="D20:D24 D17:D18 D7:D15 E7:E8">
    <cfRule type="expression" dxfId="23" priority="67" stopIfTrue="1">
      <formula>A7=1</formula>
    </cfRule>
    <cfRule type="expression" dxfId="22" priority="68" stopIfTrue="1">
      <formula>A7=2</formula>
    </cfRule>
    <cfRule type="expression" dxfId="21" priority="69" stopIfTrue="1">
      <formula>A7=3</formula>
    </cfRule>
  </conditionalFormatting>
  <conditionalFormatting sqref="E17:E18 E20:E24 E9:E15">
    <cfRule type="expression" dxfId="20" priority="70" stopIfTrue="1">
      <formula>A9=1</formula>
    </cfRule>
    <cfRule type="expression" dxfId="19" priority="71" stopIfTrue="1">
      <formula>A9=2</formula>
    </cfRule>
    <cfRule type="expression" dxfId="18" priority="72" stopIfTrue="1">
      <formula>A9=3</formula>
    </cfRule>
  </conditionalFormatting>
  <conditionalFormatting sqref="F20:F24 F17:F18 F7:F15">
    <cfRule type="expression" dxfId="17" priority="79" stopIfTrue="1">
      <formula>A7=1</formula>
    </cfRule>
    <cfRule type="expression" dxfId="16" priority="80" stopIfTrue="1">
      <formula>A7=2</formula>
    </cfRule>
    <cfRule type="expression" dxfId="15" priority="81" stopIfTrue="1">
      <formula>A7=3</formula>
    </cfRule>
  </conditionalFormatting>
  <conditionalFormatting sqref="G20:G24 G7:G18">
    <cfRule type="expression" dxfId="14" priority="103" stopIfTrue="1">
      <formula>A7=1</formula>
    </cfRule>
    <cfRule type="expression" dxfId="13" priority="104" stopIfTrue="1">
      <formula>A7=2</formula>
    </cfRule>
    <cfRule type="expression" dxfId="12" priority="105" stopIfTrue="1">
      <formula>A7=3</formula>
    </cfRule>
  </conditionalFormatting>
  <conditionalFormatting sqref="B19:G19">
    <cfRule type="expression" dxfId="11" priority="7" stopIfTrue="1">
      <formula>#REF!=1</formula>
    </cfRule>
    <cfRule type="expression" dxfId="10" priority="8" stopIfTrue="1">
      <formula>#REF!=2</formula>
    </cfRule>
    <cfRule type="expression" dxfId="9" priority="9" stopIfTrue="1">
      <formula>#REF!=3</formula>
    </cfRule>
  </conditionalFormatting>
  <conditionalFormatting sqref="B16">
    <cfRule type="expression" dxfId="8" priority="142" stopIfTrue="1">
      <formula>#REF!=1</formula>
    </cfRule>
    <cfRule type="expression" dxfId="7" priority="143" stopIfTrue="1">
      <formula>#REF!=2</formula>
    </cfRule>
    <cfRule type="expression" dxfId="6" priority="144" stopIfTrue="1">
      <formula>#REF!=3</formula>
    </cfRule>
  </conditionalFormatting>
  <conditionalFormatting sqref="C16">
    <cfRule type="expression" dxfId="5" priority="145" stopIfTrue="1">
      <formula>#REF!=1</formula>
    </cfRule>
    <cfRule type="expression" dxfId="4" priority="146" stopIfTrue="1">
      <formula>#REF!=2</formula>
    </cfRule>
    <cfRule type="expression" dxfId="3" priority="147" stopIfTrue="1">
      <formula>#REF!=3</formula>
    </cfRule>
  </conditionalFormatting>
  <conditionalFormatting sqref="D16:F16">
    <cfRule type="expression" dxfId="2" priority="148" stopIfTrue="1">
      <formula>#REF!=1</formula>
    </cfRule>
    <cfRule type="expression" dxfId="1" priority="149" stopIfTrue="1">
      <formula>#REF!=2</formula>
    </cfRule>
    <cfRule type="expression" dxfId="0" priority="150" stopIfTrue="1">
      <formula>#REF!=3</formula>
    </cfRule>
  </conditionalFormatting>
  <pageMargins left="0.31496062992125984" right="0.31496062992125984" top="0.39370078740157483" bottom="0.39370078740157483" header="0" footer="0"/>
  <pageSetup paperSize="9" scale="8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2026-04-29T13:40:01Z</cp:lastPrinted>
  <dcterms:created xsi:type="dcterms:W3CDTF">2025-05-12T08:16:38Z</dcterms:created>
  <dcterms:modified xsi:type="dcterms:W3CDTF">2026-04-29T13:40:47Z</dcterms:modified>
</cp:coreProperties>
</file>